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ORLEN OIL\ANIA\POSTĘPOWANIA ZAKUPOWE\2026\Modernizacja instalcji ppoż GDAŃSK\"/>
    </mc:Choice>
  </mc:AlternateContent>
  <xr:revisionPtr revIDLastSave="0" documentId="8_{37E6046E-A1DE-4F60-921D-FA2C3FEFB5FD}" xr6:coauthVersionLast="47" xr6:coauthVersionMax="47" xr10:uidLastSave="{00000000-0000-0000-0000-000000000000}"/>
  <bookViews>
    <workbookView xWindow="-120" yWindow="-120" windowWidth="29040" windowHeight="15720" xr2:uid="{1FC4E2FF-9F7E-4D96-A3A7-83FA08856656}"/>
  </bookViews>
  <sheets>
    <sheet name="HR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D12" i="1"/>
  <c r="D26" i="1" l="1"/>
</calcChain>
</file>

<file path=xl/sharedStrings.xml><?xml version="1.0" encoding="utf-8"?>
<sst xmlns="http://schemas.openxmlformats.org/spreadsheetml/2006/main" count="49" uniqueCount="44">
  <si>
    <t>Zał. nr 12 - Harmonogram rzeczowo-finansowy</t>
  </si>
  <si>
    <t>Postępowanie zakupowe nr OO/2/000504/26
realizacja prac na podstawie opracowanej dokumentacji technicznej celem skorygowania istniejących rozwiązań instalacji ppoż. w budynkach 13A i 13B w ORLEN OIL Zakład Gdańsk i doprowadzenia ich do zgodności z ustaleniami wynikającymi z Ekspertyzy Technicznej oraz obowiązującymi przepisami prawa.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</si>
  <si>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</si>
  <si>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Numer projektu:</t>
  </si>
  <si>
    <t>PL-OIL-WHR-2023-001085</t>
  </si>
  <si>
    <t>Etap</t>
  </si>
  <si>
    <t>Numer</t>
  </si>
  <si>
    <t>Zakres prac</t>
  </si>
  <si>
    <t>Wartość</t>
  </si>
  <si>
    <t>Transza</t>
  </si>
  <si>
    <t>Nazwa firmy Podykonawcy oraz NIP</t>
  </si>
  <si>
    <t>Komentarz</t>
  </si>
  <si>
    <t>Etap 1</t>
  </si>
  <si>
    <t>Zakup materiałów, dostawa i montaż urządzeń do wykonania przedmiotu Umowy w budynku 13A w ORLEN OIL Zakład Gdańsk</t>
  </si>
  <si>
    <t xml:space="preserve">Płatność jednorazowa na podstawie Protokołu Końcowego Odbioru </t>
  </si>
  <si>
    <t>1.1</t>
  </si>
  <si>
    <t>Opracowanie założeń zakupowych - zamówienie materiałów i urządzeń</t>
  </si>
  <si>
    <t>1.2</t>
  </si>
  <si>
    <t>Dostawa urządzeń do ORLEN OIL Zakład Gdańsk (kwota dostawy urządzeń i materiałów)</t>
  </si>
  <si>
    <t>1.3</t>
  </si>
  <si>
    <t>Montaż urządzeń w ORLEN OIL Zakład Gdańsk (kwota montażu urządzeń)</t>
  </si>
  <si>
    <t>1.4</t>
  </si>
  <si>
    <t>Niezbędne pomiary elektryczne urządzeń</t>
  </si>
  <si>
    <t>1.5</t>
  </si>
  <si>
    <t>Próby i testy funkcjonalne działania poszczególnych instalacji ppoż -(szkolenie obsługi) przekazanie urządzeń do eksploatacji.</t>
  </si>
  <si>
    <t>Etap 2</t>
  </si>
  <si>
    <t>Zakup materiałów, dostawa i montaż urządzeń do wykonania przedmiotu Umowy w budynku 13B w ORLEN OIL Zakład Gdańsk</t>
  </si>
  <si>
    <t>2.1</t>
  </si>
  <si>
    <t>2.2</t>
  </si>
  <si>
    <t>2.3</t>
  </si>
  <si>
    <t>2.4</t>
  </si>
  <si>
    <t>2.5</t>
  </si>
  <si>
    <t>Etap 3</t>
  </si>
  <si>
    <t>3.1</t>
  </si>
  <si>
    <t>Wykonanie i przekazanie dokumentacji powykonawczej dot. realizacji przedmiotu Umowy w budynkach 13A i 13B w ORLEN OIL Zakład Gdańsk</t>
  </si>
  <si>
    <t>Etap 4</t>
  </si>
  <si>
    <t>4.1</t>
  </si>
  <si>
    <t>Udział w zgłoszonych odbiorach końcowych zakończenia robót przez KM PSP oraz Powiatowy Inspektorat Nadzoru Budowlanego</t>
  </si>
  <si>
    <t>Razem</t>
  </si>
  <si>
    <t>Wartość do wpisania na CONNECT ↑</t>
  </si>
  <si>
    <t>UWAGA!!</t>
  </si>
  <si>
    <t>Ofertę należy sporządzić przy uwzględnieniu Wizji loklanej, SWZ oraz Opisu przedmiotu zamówienia</t>
  </si>
  <si>
    <t>Podwykonawca - TAK/NIE</t>
  </si>
  <si>
    <t>Nazwa firmy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</si>
</sst>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5" formatCode="#,##0&quot; zł&quot;"/>
  </numFmts>
  <fonts count="14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10"/>
      <color rgb="FFFFFFFF"/>
      <name val="Segoe UI"/>
      <family val="2"/>
      <charset val="238"/>
    </font>
    <font>
      <sz val="10"/>
      <name val="Segoe UI"/>
      <family val="2"/>
      <charset val="238"/>
    </font>
    <font>
      <sz val="11"/>
      <color theme="1"/>
      <name val="Calibri"/>
      <family val="2"/>
    </font>
    <font>
      <sz val="10"/>
      <name val="Arial"/>
      <family val="2"/>
      <charset val="238"/>
    </font>
    <font>
      <sz val="10"/>
      <color rgb="FF000000"/>
      <name val="Aptos Display"/>
      <family val="2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749992370372631"/>
        <bgColor rgb="FF1F497D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D9D9D9"/>
      </right>
      <top style="medium">
        <color indexed="64"/>
      </top>
      <bottom style="medium">
        <color indexed="64"/>
      </bottom>
      <diagonal/>
    </border>
    <border>
      <left style="thin">
        <color rgb="FFD9D9D9"/>
      </left>
      <right style="thin">
        <color rgb="FFD9D9D9"/>
      </right>
      <top style="medium">
        <color indexed="64"/>
      </top>
      <bottom style="medium">
        <color indexed="64"/>
      </bottom>
      <diagonal/>
    </border>
    <border>
      <left style="thin">
        <color rgb="FFD9D9D9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9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2"/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3" fillId="0" borderId="4" xfId="2" applyBorder="1" applyAlignment="1">
      <alignment horizontal="left" wrapText="1"/>
    </xf>
    <xf numFmtId="0" fontId="3" fillId="0" borderId="5" xfId="2" applyBorder="1" applyAlignment="1">
      <alignment horizontal="left"/>
    </xf>
    <xf numFmtId="0" fontId="3" fillId="0" borderId="6" xfId="2" applyBorder="1" applyAlignment="1">
      <alignment horizontal="left"/>
    </xf>
    <xf numFmtId="0" fontId="3" fillId="0" borderId="0" xfId="2" applyAlignment="1">
      <alignment horizontal="center"/>
    </xf>
    <xf numFmtId="0" fontId="5" fillId="0" borderId="0" xfId="2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7" xfId="2" applyFont="1" applyBorder="1" applyAlignment="1">
      <alignment horizontal="center" vertical="center"/>
    </xf>
    <xf numFmtId="0" fontId="6" fillId="3" borderId="8" xfId="2" applyFont="1" applyFill="1" applyBorder="1"/>
    <xf numFmtId="0" fontId="5" fillId="0" borderId="0" xfId="2" applyFont="1" applyAlignment="1">
      <alignment horizontal="left" vertical="center"/>
    </xf>
    <xf numFmtId="0" fontId="6" fillId="0" borderId="0" xfId="2" applyFont="1"/>
    <xf numFmtId="0" fontId="7" fillId="4" borderId="9" xfId="2" applyFont="1" applyFill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165" fontId="2" fillId="5" borderId="13" xfId="0" applyNumberFormat="1" applyFont="1" applyFill="1" applyBorder="1" applyAlignment="1">
      <alignment vertical="center" wrapText="1"/>
    </xf>
    <xf numFmtId="0" fontId="5" fillId="0" borderId="15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0" fillId="6" borderId="8" xfId="0" applyFill="1" applyBorder="1" applyAlignment="1">
      <alignment horizontal="left" vertical="center" wrapText="1"/>
    </xf>
    <xf numFmtId="44" fontId="6" fillId="0" borderId="16" xfId="1" applyFont="1" applyBorder="1" applyAlignment="1">
      <alignment horizontal="center" vertical="center"/>
    </xf>
    <xf numFmtId="0" fontId="3" fillId="0" borderId="8" xfId="2" applyBorder="1"/>
    <xf numFmtId="0" fontId="3" fillId="0" borderId="8" xfId="2" applyBorder="1" applyAlignment="1">
      <alignment horizontal="center" vertical="center"/>
    </xf>
    <xf numFmtId="49" fontId="1" fillId="6" borderId="8" xfId="3" applyNumberFormat="1" applyFont="1" applyFill="1" applyBorder="1" applyAlignment="1">
      <alignment horizontal="left" vertical="center" wrapText="1"/>
    </xf>
    <xf numFmtId="44" fontId="6" fillId="0" borderId="18" xfId="1" applyFont="1" applyBorder="1" applyAlignment="1">
      <alignment horizontal="center" vertical="center"/>
    </xf>
    <xf numFmtId="49" fontId="10" fillId="6" borderId="8" xfId="3" applyNumberFormat="1" applyFont="1" applyFill="1" applyBorder="1" applyAlignment="1">
      <alignment horizontal="left" vertical="center" wrapText="1"/>
    </xf>
    <xf numFmtId="0" fontId="5" fillId="0" borderId="19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/>
    </xf>
    <xf numFmtId="0" fontId="10" fillId="6" borderId="20" xfId="0" applyFont="1" applyFill="1" applyBorder="1" applyAlignment="1">
      <alignment horizontal="left" vertical="center" wrapText="1"/>
    </xf>
    <xf numFmtId="44" fontId="6" fillId="0" borderId="21" xfId="1" applyFont="1" applyBorder="1" applyAlignment="1">
      <alignment horizontal="center" vertical="center"/>
    </xf>
    <xf numFmtId="0" fontId="5" fillId="0" borderId="10" xfId="2" applyFont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65" fontId="2" fillId="7" borderId="13" xfId="0" applyNumberFormat="1" applyFont="1" applyFill="1" applyBorder="1" applyAlignment="1">
      <alignment vertical="center" wrapText="1"/>
    </xf>
    <xf numFmtId="0" fontId="5" fillId="0" borderId="15" xfId="2" applyFont="1" applyBorder="1" applyAlignment="1">
      <alignment horizontal="center" vertical="center" wrapText="1"/>
    </xf>
    <xf numFmtId="0" fontId="6" fillId="7" borderId="8" xfId="2" applyFont="1" applyFill="1" applyBorder="1" applyAlignment="1">
      <alignment horizontal="center" vertical="center"/>
    </xf>
    <xf numFmtId="49" fontId="10" fillId="7" borderId="8" xfId="3" applyNumberFormat="1" applyFont="1" applyFill="1" applyBorder="1" applyAlignment="1">
      <alignment horizontal="left" vertical="center" wrapText="1"/>
    </xf>
    <xf numFmtId="44" fontId="6" fillId="7" borderId="16" xfId="1" applyFont="1" applyFill="1" applyBorder="1" applyAlignment="1">
      <alignment horizontal="center" vertical="center"/>
    </xf>
    <xf numFmtId="0" fontId="11" fillId="7" borderId="8" xfId="2" applyFont="1" applyFill="1" applyBorder="1" applyAlignment="1">
      <alignment horizontal="center" vertical="center"/>
    </xf>
    <xf numFmtId="0" fontId="12" fillId="7" borderId="8" xfId="2" applyFont="1" applyFill="1" applyBorder="1" applyAlignment="1">
      <alignment horizontal="left" vertical="center" wrapText="1"/>
    </xf>
    <xf numFmtId="0" fontId="5" fillId="0" borderId="19" xfId="2" applyFont="1" applyBorder="1" applyAlignment="1">
      <alignment horizontal="center" vertical="center" wrapText="1"/>
    </xf>
    <xf numFmtId="0" fontId="11" fillId="7" borderId="20" xfId="2" applyFont="1" applyFill="1" applyBorder="1" applyAlignment="1">
      <alignment horizontal="center" vertical="center"/>
    </xf>
    <xf numFmtId="0" fontId="12" fillId="7" borderId="20" xfId="2" applyFont="1" applyFill="1" applyBorder="1" applyAlignment="1">
      <alignment horizontal="left" vertical="center" wrapText="1"/>
    </xf>
    <xf numFmtId="0" fontId="5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2" fillId="8" borderId="12" xfId="0" applyFont="1" applyFill="1" applyBorder="1" applyAlignment="1">
      <alignment vertical="center" wrapText="1"/>
    </xf>
    <xf numFmtId="165" fontId="5" fillId="0" borderId="13" xfId="2" applyNumberFormat="1" applyFont="1" applyBorder="1" applyAlignment="1">
      <alignment horizontal="right" vertical="center"/>
    </xf>
    <xf numFmtId="0" fontId="5" fillId="0" borderId="19" xfId="2" applyFont="1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0" fontId="5" fillId="0" borderId="0" xfId="2" applyFont="1" applyAlignment="1">
      <alignment horizontal="right" vertical="center"/>
    </xf>
    <xf numFmtId="4" fontId="1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" fillId="4" borderId="24" xfId="2" applyFont="1" applyFill="1" applyBorder="1" applyAlignment="1">
      <alignment horizontal="center" vertical="center"/>
    </xf>
    <xf numFmtId="0" fontId="7" fillId="4" borderId="25" xfId="2" applyFont="1" applyFill="1" applyBorder="1" applyAlignment="1">
      <alignment horizontal="center" vertical="center"/>
    </xf>
    <xf numFmtId="0" fontId="7" fillId="4" borderId="26" xfId="2" applyFont="1" applyFill="1" applyBorder="1" applyAlignment="1">
      <alignment horizontal="center" vertical="center"/>
    </xf>
    <xf numFmtId="44" fontId="2" fillId="5" borderId="14" xfId="1" applyFont="1" applyFill="1" applyBorder="1" applyAlignment="1">
      <alignment horizontal="center" vertical="center" wrapText="1"/>
    </xf>
    <xf numFmtId="44" fontId="2" fillId="5" borderId="17" xfId="1" applyFont="1" applyFill="1" applyBorder="1" applyAlignment="1">
      <alignment horizontal="center" vertical="center" wrapText="1"/>
    </xf>
    <xf numFmtId="44" fontId="2" fillId="5" borderId="23" xfId="1" applyFont="1" applyFill="1" applyBorder="1" applyAlignment="1">
      <alignment horizontal="center" vertical="center" wrapText="1"/>
    </xf>
  </cellXfs>
  <cellStyles count="4">
    <cellStyle name="Normal" xfId="3" xr:uid="{1B54D5F8-B7C3-4742-8B72-4594E94A30EC}"/>
    <cellStyle name="Normalny" xfId="0" builtinId="0"/>
    <cellStyle name="Normalny 2" xfId="2" xr:uid="{70AF0FE4-BA5B-45B9-B9C3-3BA575997DFB}"/>
    <cellStyle name="Walutowy" xfId="1" builtinId="4"/>
  </cellStyles>
  <dxfs count="17"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F5BDA-23CC-470B-B17D-1D793A7C2288}">
  <dimension ref="A1:L29"/>
  <sheetViews>
    <sheetView tabSelected="1" workbookViewId="0">
      <selection activeCell="M11" sqref="M11"/>
    </sheetView>
  </sheetViews>
  <sheetFormatPr defaultRowHeight="15" x14ac:dyDescent="0.25"/>
  <cols>
    <col min="1" max="1" width="12.140625" style="4" customWidth="1"/>
    <col min="2" max="2" width="19.7109375" style="4" customWidth="1"/>
    <col min="3" max="3" width="53.140625" style="4" customWidth="1"/>
    <col min="4" max="4" width="19.42578125" style="4" customWidth="1"/>
    <col min="5" max="5" width="14.85546875" style="4" customWidth="1"/>
    <col min="6" max="6" width="8.85546875" style="4"/>
    <col min="7" max="8" width="18.5703125" style="4" customWidth="1"/>
    <col min="9" max="9" width="14.5703125" style="4" customWidth="1"/>
    <col min="10" max="12" width="9.140625" style="4"/>
  </cols>
  <sheetData>
    <row r="1" spans="1:9" ht="15.75" thickBot="1" x14ac:dyDescent="0.3"/>
    <row r="2" spans="1:9" ht="27.75" customHeight="1" thickBot="1" x14ac:dyDescent="0.3">
      <c r="A2" s="1" t="s">
        <v>0</v>
      </c>
      <c r="B2" s="2"/>
      <c r="C2" s="2"/>
      <c r="D2" s="2"/>
      <c r="E2" s="2"/>
      <c r="F2" s="2"/>
      <c r="G2" s="2"/>
      <c r="H2" s="3"/>
    </row>
    <row r="3" spans="1:9" ht="61.5" customHeight="1" thickBot="1" x14ac:dyDescent="0.3">
      <c r="A3" s="5" t="s">
        <v>1</v>
      </c>
      <c r="B3" s="6"/>
      <c r="C3" s="6"/>
      <c r="D3" s="6"/>
      <c r="E3" s="6"/>
      <c r="F3" s="6"/>
      <c r="G3" s="6"/>
      <c r="H3" s="7"/>
    </row>
    <row r="4" spans="1:9" ht="15.75" thickBot="1" x14ac:dyDescent="0.3">
      <c r="A4" s="8" t="s">
        <v>2</v>
      </c>
      <c r="B4" s="9"/>
      <c r="C4" s="9"/>
      <c r="D4" s="9"/>
      <c r="E4" s="9"/>
      <c r="F4" s="9"/>
      <c r="G4" s="9"/>
      <c r="H4" s="10"/>
    </row>
    <row r="5" spans="1:9" x14ac:dyDescent="0.25">
      <c r="A5" s="11"/>
      <c r="B5" s="11"/>
      <c r="C5" s="11"/>
      <c r="D5" s="11"/>
      <c r="E5" s="11"/>
    </row>
    <row r="6" spans="1:9" x14ac:dyDescent="0.25">
      <c r="A6" s="11"/>
      <c r="B6" s="11"/>
      <c r="C6" s="11"/>
      <c r="D6" s="11"/>
      <c r="E6" s="11"/>
    </row>
    <row r="7" spans="1:9" x14ac:dyDescent="0.25">
      <c r="A7" s="12" t="s">
        <v>3</v>
      </c>
      <c r="B7" s="12"/>
      <c r="C7" s="13" t="s">
        <v>4</v>
      </c>
    </row>
    <row r="8" spans="1:9" x14ac:dyDescent="0.25">
      <c r="A8" s="12" t="s">
        <v>43</v>
      </c>
      <c r="B8" s="14"/>
      <c r="C8" s="15"/>
    </row>
    <row r="9" spans="1:9" x14ac:dyDescent="0.25">
      <c r="A9" s="16"/>
      <c r="B9" s="17"/>
    </row>
    <row r="10" spans="1:9" ht="15.75" thickBot="1" x14ac:dyDescent="0.3"/>
    <row r="11" spans="1:9" ht="43.5" thickBot="1" x14ac:dyDescent="0.3">
      <c r="A11" s="59" t="s">
        <v>5</v>
      </c>
      <c r="B11" s="60" t="s">
        <v>6</v>
      </c>
      <c r="C11" s="60" t="s">
        <v>7</v>
      </c>
      <c r="D11" s="60" t="s">
        <v>8</v>
      </c>
      <c r="E11" s="61" t="s">
        <v>9</v>
      </c>
      <c r="G11" s="18" t="s">
        <v>42</v>
      </c>
      <c r="H11" s="18" t="s">
        <v>10</v>
      </c>
      <c r="I11" s="18" t="s">
        <v>11</v>
      </c>
    </row>
    <row r="12" spans="1:9" ht="29.25" customHeight="1" thickBot="1" x14ac:dyDescent="0.3">
      <c r="A12" s="19" t="s">
        <v>12</v>
      </c>
      <c r="B12" s="20" t="s">
        <v>13</v>
      </c>
      <c r="C12" s="21"/>
      <c r="D12" s="22">
        <f>SUM(D13:D17)</f>
        <v>0</v>
      </c>
      <c r="E12" s="62" t="s">
        <v>14</v>
      </c>
    </row>
    <row r="13" spans="1:9" ht="25.5" x14ac:dyDescent="0.25">
      <c r="A13" s="23"/>
      <c r="B13" s="24" t="s">
        <v>15</v>
      </c>
      <c r="C13" s="25" t="s">
        <v>16</v>
      </c>
      <c r="D13" s="26">
        <v>0</v>
      </c>
      <c r="E13" s="63"/>
      <c r="G13" s="28"/>
      <c r="H13" s="27"/>
      <c r="I13" s="27"/>
    </row>
    <row r="14" spans="1:9" ht="25.5" x14ac:dyDescent="0.25">
      <c r="A14" s="23"/>
      <c r="B14" s="24" t="s">
        <v>17</v>
      </c>
      <c r="C14" s="29" t="s">
        <v>18</v>
      </c>
      <c r="D14" s="26">
        <v>0</v>
      </c>
      <c r="E14" s="63"/>
      <c r="G14" s="28"/>
      <c r="H14" s="27"/>
      <c r="I14" s="27"/>
    </row>
    <row r="15" spans="1:9" ht="25.5" x14ac:dyDescent="0.25">
      <c r="A15" s="23"/>
      <c r="B15" s="24" t="s">
        <v>19</v>
      </c>
      <c r="C15" s="31" t="s">
        <v>20</v>
      </c>
      <c r="D15" s="30">
        <v>0</v>
      </c>
      <c r="E15" s="63"/>
      <c r="G15" s="28"/>
      <c r="H15" s="27"/>
      <c r="I15" s="27"/>
    </row>
    <row r="16" spans="1:9" x14ac:dyDescent="0.25">
      <c r="A16" s="23"/>
      <c r="B16" s="24" t="s">
        <v>21</v>
      </c>
      <c r="C16" s="31" t="s">
        <v>22</v>
      </c>
      <c r="D16" s="30">
        <v>0</v>
      </c>
      <c r="E16" s="63"/>
      <c r="G16" s="28"/>
      <c r="H16" s="27"/>
      <c r="I16" s="27"/>
    </row>
    <row r="17" spans="1:9" ht="39" thickBot="1" x14ac:dyDescent="0.3">
      <c r="A17" s="32"/>
      <c r="B17" s="33" t="s">
        <v>23</v>
      </c>
      <c r="C17" s="34" t="s">
        <v>24</v>
      </c>
      <c r="D17" s="35">
        <v>0</v>
      </c>
      <c r="E17" s="63"/>
      <c r="G17" s="28"/>
      <c r="H17" s="27"/>
      <c r="I17" s="27"/>
    </row>
    <row r="18" spans="1:9" ht="39" customHeight="1" thickBot="1" x14ac:dyDescent="0.3">
      <c r="A18" s="36" t="s">
        <v>25</v>
      </c>
      <c r="B18" s="37" t="s">
        <v>26</v>
      </c>
      <c r="C18" s="38"/>
      <c r="D18" s="39">
        <f>SUM(D19:D23)</f>
        <v>0</v>
      </c>
      <c r="E18" s="63"/>
    </row>
    <row r="19" spans="1:9" ht="25.5" x14ac:dyDescent="0.25">
      <c r="A19" s="40"/>
      <c r="B19" s="41" t="s">
        <v>27</v>
      </c>
      <c r="C19" s="42" t="s">
        <v>16</v>
      </c>
      <c r="D19" s="43">
        <v>0</v>
      </c>
      <c r="E19" s="63"/>
      <c r="G19" s="28"/>
      <c r="H19" s="27"/>
      <c r="I19" s="27"/>
    </row>
    <row r="20" spans="1:9" ht="25.5" x14ac:dyDescent="0.25">
      <c r="A20" s="40"/>
      <c r="B20" s="44" t="s">
        <v>28</v>
      </c>
      <c r="C20" s="45" t="s">
        <v>18</v>
      </c>
      <c r="D20" s="43">
        <v>0</v>
      </c>
      <c r="E20" s="63"/>
      <c r="G20" s="28"/>
      <c r="H20" s="27"/>
      <c r="I20" s="27"/>
    </row>
    <row r="21" spans="1:9" ht="25.5" x14ac:dyDescent="0.25">
      <c r="A21" s="40"/>
      <c r="B21" s="44" t="s">
        <v>29</v>
      </c>
      <c r="C21" s="45" t="s">
        <v>20</v>
      </c>
      <c r="D21" s="30">
        <v>0</v>
      </c>
      <c r="E21" s="63"/>
      <c r="G21" s="28"/>
      <c r="H21" s="27"/>
      <c r="I21" s="27"/>
    </row>
    <row r="22" spans="1:9" x14ac:dyDescent="0.25">
      <c r="A22" s="40"/>
      <c r="B22" s="44" t="s">
        <v>30</v>
      </c>
      <c r="C22" s="45" t="s">
        <v>22</v>
      </c>
      <c r="D22" s="30">
        <v>0</v>
      </c>
      <c r="E22" s="63"/>
      <c r="G22" s="28"/>
      <c r="H22" s="27"/>
      <c r="I22" s="27"/>
    </row>
    <row r="23" spans="1:9" ht="39" thickBot="1" x14ac:dyDescent="0.3">
      <c r="A23" s="46"/>
      <c r="B23" s="47" t="s">
        <v>31</v>
      </c>
      <c r="C23" s="48" t="s">
        <v>24</v>
      </c>
      <c r="D23" s="35">
        <v>0</v>
      </c>
      <c r="E23" s="63"/>
      <c r="G23" s="28"/>
      <c r="H23" s="27"/>
      <c r="I23" s="27"/>
    </row>
    <row r="24" spans="1:9" ht="39" thickBot="1" x14ac:dyDescent="0.3">
      <c r="A24" s="49" t="s">
        <v>32</v>
      </c>
      <c r="B24" s="50" t="s">
        <v>33</v>
      </c>
      <c r="C24" s="51" t="s">
        <v>34</v>
      </c>
      <c r="D24" s="52">
        <v>0</v>
      </c>
      <c r="E24" s="63"/>
      <c r="G24" s="28"/>
      <c r="H24" s="27"/>
      <c r="I24" s="27"/>
    </row>
    <row r="25" spans="1:9" ht="39" thickBot="1" x14ac:dyDescent="0.3">
      <c r="A25" s="53" t="s">
        <v>35</v>
      </c>
      <c r="B25" s="33" t="s">
        <v>36</v>
      </c>
      <c r="C25" s="54" t="s">
        <v>37</v>
      </c>
      <c r="D25" s="52">
        <v>0</v>
      </c>
      <c r="E25" s="64"/>
      <c r="G25" s="28"/>
      <c r="H25" s="27"/>
      <c r="I25" s="27"/>
    </row>
    <row r="26" spans="1:9" ht="15.75" thickBot="1" x14ac:dyDescent="0.3">
      <c r="C26" s="55" t="s">
        <v>38</v>
      </c>
      <c r="D26" s="52">
        <f>SUM(D12+D18+D24+D25)</f>
        <v>0</v>
      </c>
    </row>
    <row r="27" spans="1:9" ht="38.25" x14ac:dyDescent="0.25">
      <c r="D27" s="56" t="s">
        <v>39</v>
      </c>
    </row>
    <row r="28" spans="1:9" x14ac:dyDescent="0.25">
      <c r="C28" s="57" t="s">
        <v>40</v>
      </c>
      <c r="D28" s="57"/>
      <c r="E28" s="57"/>
    </row>
    <row r="29" spans="1:9" x14ac:dyDescent="0.25">
      <c r="C29" s="58" t="s">
        <v>41</v>
      </c>
      <c r="D29" s="58"/>
      <c r="E29" s="58"/>
    </row>
  </sheetData>
  <mergeCells count="12">
    <mergeCell ref="E12:E25"/>
    <mergeCell ref="A18:A23"/>
    <mergeCell ref="B18:C18"/>
    <mergeCell ref="C28:E28"/>
    <mergeCell ref="C29:E29"/>
    <mergeCell ref="A12:A17"/>
    <mergeCell ref="B12:C12"/>
    <mergeCell ref="A2:H2"/>
    <mergeCell ref="A3:H3"/>
    <mergeCell ref="A4:H4"/>
    <mergeCell ref="A7:B7"/>
    <mergeCell ref="A8:B8"/>
  </mergeCells>
  <conditionalFormatting sqref="A12">
    <cfRule type="expression" dxfId="16" priority="15">
      <formula>ISODD(LEFT($B13, FIND(".",$B13)-1)*1)</formula>
    </cfRule>
    <cfRule type="expression" dxfId="15" priority="16">
      <formula>ISEVEN(LEFT($B13, FIND(".",$B13)-1)*1)</formula>
    </cfRule>
  </conditionalFormatting>
  <conditionalFormatting sqref="A18">
    <cfRule type="expression" dxfId="14" priority="17">
      <formula>ISEVEN(LEFT($B20, FIND(".",$B20)-1)*1)</formula>
    </cfRule>
    <cfRule type="expression" dxfId="13" priority="18">
      <formula>ISODD(LEFT($B20, FIND(".",$B20)-1)*1)</formula>
    </cfRule>
  </conditionalFormatting>
  <conditionalFormatting sqref="A24:D25">
    <cfRule type="expression" dxfId="12" priority="7">
      <formula>ISEVEN(LEFT($B24, FIND(".",$B24)-1)*1)</formula>
    </cfRule>
    <cfRule type="expression" dxfId="11" priority="8">
      <formula>ISODD(LEFT($B24, FIND(".",$B24)-1)*1)</formula>
    </cfRule>
  </conditionalFormatting>
  <conditionalFormatting sqref="B12">
    <cfRule type="expression" dxfId="10" priority="3">
      <formula>ISEVEN(LEFT($B12, FIND(".",$B12)-1)*1)</formula>
    </cfRule>
    <cfRule type="expression" dxfId="9" priority="4">
      <formula>ISODD(LEFT($B12, FIND(".",$B12)-1)*1)</formula>
    </cfRule>
  </conditionalFormatting>
  <conditionalFormatting sqref="B18">
    <cfRule type="expression" dxfId="8" priority="1">
      <formula>ISEVEN(LEFT($B18, FIND(".",$B18)-1)*1)</formula>
    </cfRule>
    <cfRule type="expression" dxfId="7" priority="2">
      <formula>ISODD(LEFT($B18, FIND(".",$B18)-1)*1)</formula>
    </cfRule>
  </conditionalFormatting>
  <conditionalFormatting sqref="B13:D17">
    <cfRule type="expression" dxfId="6" priority="13">
      <formula>ISODD(LEFT($B13, FIND(".",$B13)-1)*1)</formula>
    </cfRule>
  </conditionalFormatting>
  <conditionalFormatting sqref="B19:D23">
    <cfRule type="expression" dxfId="5" priority="5">
      <formula>ISEVEN(LEFT($B19, FIND(".",$B19)-1)*1)</formula>
    </cfRule>
    <cfRule type="expression" dxfId="4" priority="6">
      <formula>ISODD(LEFT($B19, FIND(".",$B19)-1)*1)</formula>
    </cfRule>
  </conditionalFormatting>
  <conditionalFormatting sqref="B13:D17">
    <cfRule type="expression" dxfId="3" priority="12">
      <formula>ISEVEN(LEFT($B13, FIND(".",$B13)-1)*1)</formula>
    </cfRule>
  </conditionalFormatting>
  <conditionalFormatting sqref="D26">
    <cfRule type="expression" dxfId="0" priority="20">
      <formula>$C$26&lt;&gt;$D$26</formula>
    </cfRule>
  </conditionalFormatting>
  <dataValidations count="1">
    <dataValidation type="list" allowBlank="1" showInputMessage="1" showErrorMessage="1" sqref="G13:G17 G19:G25" xr:uid="{494FCACC-91A9-42E2-9959-546152AAFCF7}">
      <formula1>"TAK, NIE"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Steege Anna (OIL)</dc:creator>
  <cp:lastModifiedBy>Steege Anna (OIL)</cp:lastModifiedBy>
  <dcterms:created xsi:type="dcterms:W3CDTF">2026-08-19T05:54:04Z</dcterms:created>
  <dcterms:modified xsi:type="dcterms:W3CDTF">2026-08-19T05:58:47Z</dcterms:modified>
</cp:coreProperties>
</file>